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SİN\Desktop\OSB\12.YAPIM İŞLERİ DOSYALARI\11.UĞURLU DERE SOKAK (ARITMAYA GİDEN )YOL YAPIMI\UĞURLU DERE SOKAK YOL YAPIM İŞİ PROJELERİ\"/>
    </mc:Choice>
  </mc:AlternateContent>
  <xr:revisionPtr revIDLastSave="0" documentId="13_ncr:1_{6B13823B-420C-42F7-9043-D26757C4E528}" xr6:coauthVersionLast="45" xr6:coauthVersionMax="45" xr10:uidLastSave="{00000000-0000-0000-0000-000000000000}"/>
  <bookViews>
    <workbookView xWindow="-120" yWindow="-120" windowWidth="20730" windowHeight="11160" xr2:uid="{6CA7A839-F8AC-4CA1-97E8-17F988E93FD6}"/>
  </bookViews>
  <sheets>
    <sheet name="KEŞİF" sheetId="1" r:id="rId1"/>
  </sheets>
  <definedNames>
    <definedName name="_xlnm.Print_Area" localSheetId="0">KEŞİF!$A$1:$F$10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" i="1" l="1"/>
  <c r="F3" i="1" s="1"/>
  <c r="F8" i="1" l="1"/>
  <c r="F7" i="1"/>
  <c r="F6" i="1" l="1"/>
  <c r="F5" i="1"/>
  <c r="F4" i="1"/>
  <c r="F9" i="1" l="1"/>
</calcChain>
</file>

<file path=xl/sharedStrings.xml><?xml version="1.0" encoding="utf-8"?>
<sst xmlns="http://schemas.openxmlformats.org/spreadsheetml/2006/main" count="27" uniqueCount="24">
  <si>
    <t>TOPLAM</t>
  </si>
  <si>
    <t>TON</t>
  </si>
  <si>
    <t>BİRİM</t>
  </si>
  <si>
    <t>KEŞİF MİKTARI</t>
  </si>
  <si>
    <t>(M³)</t>
  </si>
  <si>
    <t>ÇİFT KAT HASIR ÇELİK (Q188/188) ve İŞÇİĞİ</t>
  </si>
  <si>
    <t>POZ NUMARASI</t>
  </si>
  <si>
    <t>DOLGU YAPILMASI(0-63 MM KIRMATAŞ  MALZEME İLE)</t>
  </si>
  <si>
    <t>15.160.1001</t>
  </si>
  <si>
    <t>15.150.1006</t>
  </si>
  <si>
    <t>15.125.1010</t>
  </si>
  <si>
    <t xml:space="preserve"> C30/37 BETON DÖKÜLMESİ VE İŞÇİLİĞİ</t>
  </si>
  <si>
    <t>15.KH/5</t>
  </si>
  <si>
    <t>43.527.1004/Ö</t>
  </si>
  <si>
    <t>Ø600 Mm Anma Çaplı HDPE Kanalizasyon Borusunun Döşenmesi ( Kazısı , Kumla yataklama ve gömlekleme yapılması  dahil )</t>
  </si>
  <si>
    <t>Ø400 Mm Anma Çaplı HDPE Kanalizasyon Borusunun Döşenmesi ( Kazısı , Kumla yataklama ve gömlekleme yapılması dahil )</t>
  </si>
  <si>
    <t>43.527.1006/Ö</t>
  </si>
  <si>
    <t>(MT)</t>
  </si>
  <si>
    <t>KABA TESVİYE YAPILMASI
(DOLGU ALT KOTUNA KADAR KAZI VE KAZI MALZEMESİYLE DOLGU YAPILMASI,KAZIDAN ARTAN MALZEMENİN DÖKÜME TAŞINMASI)</t>
  </si>
  <si>
    <t>POZ TANIMI</t>
  </si>
  <si>
    <t>TUTAR</t>
  </si>
  <si>
    <t>BİRİM FİYAT (2020 BF)</t>
  </si>
  <si>
    <t>ERGENE 1 OSB UĞURLU DERE SOKAK VE ARITMA TESİSİ YOL YAPIM İŞİ KEŞİF ÖZETİ</t>
  </si>
  <si>
    <t>TENZİLAT TUTARIMIZ % --- OLUP TENZİLATLI TOPLAM .........…..........TL DİR.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</si>
</sst>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₺&quot;_-;\-* #,##0.00\ &quot;₺&quot;_-;_-* &quot;-&quot;??\ &quot;₺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2"/>
      <color theme="1"/>
      <name val="Calibri"/>
      <family val="2"/>
      <charset val="162"/>
      <scheme val="minor"/>
    </font>
    <font>
      <b/>
      <sz val="48"/>
      <color theme="1"/>
      <name val="Calibri"/>
      <family val="2"/>
      <charset val="162"/>
      <scheme val="minor"/>
    </font>
    <font>
      <b/>
      <sz val="32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Fill="1"/>
    <xf numFmtId="0" fontId="3" fillId="0" borderId="4" xfId="0" applyFont="1" applyFill="1" applyBorder="1" applyAlignment="1">
      <alignment horizontal="center" vertical="center"/>
    </xf>
    <xf numFmtId="44" fontId="2" fillId="0" borderId="3" xfId="1" applyFont="1" applyFill="1" applyBorder="1" applyAlignment="1">
      <alignment horizontal="center" vertical="center"/>
    </xf>
    <xf numFmtId="44" fontId="2" fillId="0" borderId="5" xfId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44" fontId="5" fillId="0" borderId="3" xfId="1" applyFont="1" applyFill="1" applyBorder="1" applyAlignment="1">
      <alignment horizontal="center" vertical="center"/>
    </xf>
    <xf numFmtId="44" fontId="5" fillId="0" borderId="3" xfId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44" fontId="2" fillId="2" borderId="3" xfId="1" applyFont="1" applyFill="1" applyBorder="1" applyAlignment="1">
      <alignment horizontal="center" vertical="center"/>
    </xf>
  </cellXfs>
  <cellStyles count="2">
    <cellStyle name="Normal" xfId="0" builtinId="0"/>
    <cellStyle name="ParaBirimi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D3957-93B9-4F75-A854-7F867FAB82BD}">
  <sheetPr>
    <pageSetUpPr fitToPage="1"/>
  </sheetPr>
  <dimension ref="A1:F11"/>
  <sheetViews>
    <sheetView tabSelected="1" view="pageBreakPreview" topLeftCell="A4" zoomScale="40" zoomScaleNormal="70" zoomScaleSheetLayoutView="40" workbookViewId="0">
      <selection activeCell="E6" sqref="E6"/>
    </sheetView>
  </sheetViews>
  <sheetFormatPr defaultRowHeight="23.25" x14ac:dyDescent="0.25"/>
  <cols>
    <col min="1" max="1" width="25.42578125" style="11" customWidth="1"/>
    <col min="2" max="2" width="46.42578125" style="1" customWidth="1"/>
    <col min="3" max="3" width="23.5703125" style="1" customWidth="1"/>
    <col min="4" max="4" width="28.5703125" style="1" bestFit="1" customWidth="1"/>
    <col min="5" max="5" width="38.7109375" style="1" customWidth="1"/>
    <col min="6" max="6" width="29.140625" style="1" customWidth="1"/>
    <col min="7" max="16384" width="9.140625" style="1"/>
  </cols>
  <sheetData>
    <row r="1" spans="1:6" ht="131.25" customHeight="1" x14ac:dyDescent="0.25">
      <c r="A1" s="16" t="s">
        <v>22</v>
      </c>
      <c r="B1" s="17"/>
      <c r="C1" s="17"/>
      <c r="D1" s="17"/>
      <c r="E1" s="17"/>
      <c r="F1" s="18"/>
    </row>
    <row r="2" spans="1:6" ht="52.5" x14ac:dyDescent="0.25">
      <c r="A2" s="2" t="s">
        <v>6</v>
      </c>
      <c r="B2" s="13" t="s">
        <v>19</v>
      </c>
      <c r="C2" s="10" t="s">
        <v>2</v>
      </c>
      <c r="D2" s="3" t="s">
        <v>3</v>
      </c>
      <c r="E2" s="12" t="s">
        <v>21</v>
      </c>
      <c r="F2" s="4" t="s">
        <v>20</v>
      </c>
    </row>
    <row r="3" spans="1:6" ht="183.75" x14ac:dyDescent="0.4">
      <c r="A3" s="2" t="s">
        <v>12</v>
      </c>
      <c r="B3" s="5" t="s">
        <v>18</v>
      </c>
      <c r="C3" s="6" t="s">
        <v>4</v>
      </c>
      <c r="D3" s="7">
        <v>496</v>
      </c>
      <c r="E3" s="25">
        <f>1.51*2.572</f>
        <v>3.8837200000000003</v>
      </c>
      <c r="F3" s="4">
        <f>+D3*E3</f>
        <v>1926.3251200000002</v>
      </c>
    </row>
    <row r="4" spans="1:6" ht="78.75" x14ac:dyDescent="0.4">
      <c r="A4" s="8" t="s">
        <v>10</v>
      </c>
      <c r="B4" s="5" t="s">
        <v>7</v>
      </c>
      <c r="C4" s="6" t="s">
        <v>4</v>
      </c>
      <c r="D4" s="7">
        <v>1210</v>
      </c>
      <c r="E4" s="25">
        <v>55.34</v>
      </c>
      <c r="F4" s="4">
        <f t="shared" ref="F4:F8" si="0">+D4*E4</f>
        <v>66961.400000000009</v>
      </c>
    </row>
    <row r="5" spans="1:6" ht="52.5" x14ac:dyDescent="0.4">
      <c r="A5" s="8" t="s">
        <v>9</v>
      </c>
      <c r="B5" s="9" t="s">
        <v>11</v>
      </c>
      <c r="C5" s="10" t="s">
        <v>4</v>
      </c>
      <c r="D5" s="7">
        <v>321</v>
      </c>
      <c r="E5" s="25">
        <v>262.38</v>
      </c>
      <c r="F5" s="4">
        <f t="shared" si="0"/>
        <v>84223.98</v>
      </c>
    </row>
    <row r="6" spans="1:6" ht="52.5" x14ac:dyDescent="0.4">
      <c r="A6" s="8" t="s">
        <v>8</v>
      </c>
      <c r="B6" s="9" t="s">
        <v>5</v>
      </c>
      <c r="C6" s="10" t="s">
        <v>1</v>
      </c>
      <c r="D6" s="7">
        <v>35</v>
      </c>
      <c r="E6" s="25">
        <v>4745</v>
      </c>
      <c r="F6" s="4">
        <f t="shared" si="0"/>
        <v>166075</v>
      </c>
    </row>
    <row r="7" spans="1:6" ht="157.5" x14ac:dyDescent="0.4">
      <c r="A7" s="8" t="s">
        <v>13</v>
      </c>
      <c r="B7" s="9" t="s">
        <v>15</v>
      </c>
      <c r="C7" s="10" t="s">
        <v>17</v>
      </c>
      <c r="D7" s="7">
        <v>6</v>
      </c>
      <c r="E7" s="25">
        <v>112.54</v>
      </c>
      <c r="F7" s="4">
        <f t="shared" si="0"/>
        <v>675.24</v>
      </c>
    </row>
    <row r="8" spans="1:6" ht="157.5" x14ac:dyDescent="0.4">
      <c r="A8" s="8" t="s">
        <v>16</v>
      </c>
      <c r="B8" s="9" t="s">
        <v>14</v>
      </c>
      <c r="C8" s="10" t="s">
        <v>17</v>
      </c>
      <c r="D8" s="7">
        <v>63.5</v>
      </c>
      <c r="E8" s="25">
        <v>236.61</v>
      </c>
      <c r="F8" s="4">
        <f t="shared" si="0"/>
        <v>15024.735000000001</v>
      </c>
    </row>
    <row r="9" spans="1:6" ht="39.75" customHeight="1" x14ac:dyDescent="0.25">
      <c r="A9" s="19"/>
      <c r="B9" s="20"/>
      <c r="C9" s="20"/>
      <c r="D9" s="21"/>
      <c r="E9" s="15" t="s">
        <v>0</v>
      </c>
      <c r="F9" s="14">
        <f>+SUM(F3:F8)</f>
        <v>334886.68011999998</v>
      </c>
    </row>
    <row r="10" spans="1:6" ht="72.75" customHeight="1" x14ac:dyDescent="0.25">
      <c r="A10" s="22" t="s">
        <v>23</v>
      </c>
      <c r="B10" s="23"/>
      <c r="C10" s="23"/>
      <c r="D10" s="23"/>
      <c r="E10" s="23"/>
      <c r="F10" s="24"/>
    </row>
    <row r="11" spans="1:6" ht="45.75" customHeight="1" x14ac:dyDescent="0.25"/>
  </sheetData>
  <mergeCells count="3">
    <mergeCell ref="A1:F1"/>
    <mergeCell ref="A9:D9"/>
    <mergeCell ref="A10:F10"/>
  </mergeCells>
  <phoneticPr fontId="4" type="noConversion"/>
  <pageMargins left="0.7" right="0.7" top="0.75" bottom="0.75" header="0.3" footer="0.3"/>
  <pageSetup paperSize="9" scale="45" orientation="portrait" r:id="rId1"/>
  <ignoredErrors>
    <ignoredError sqref="A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KEŞİF</vt:lpstr>
      <vt:lpstr>KEŞİF!Yazdırma_Alanı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Yasin MARABA</dc:creator>
  <cp:lastModifiedBy>Yasin MARABA</cp:lastModifiedBy>
  <cp:lastPrinted>2020-07-07T12:51:12Z</cp:lastPrinted>
  <dcterms:created xsi:type="dcterms:W3CDTF">2020-07-07T07:15:23Z</dcterms:created>
  <dcterms:modified xsi:type="dcterms:W3CDTF">2020-07-07T12:51:21Z</dcterms:modified>
</cp:coreProperties>
</file>